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8" i="1" l="1"/>
  <c r="G8" i="1"/>
  <c r="E8" i="1"/>
  <c r="E108" i="1" l="1"/>
  <c r="F118" i="1" l="1"/>
  <c r="G118" i="1"/>
  <c r="E118" i="1"/>
  <c r="F108" i="1"/>
  <c r="G108" i="1"/>
  <c r="F98" i="1"/>
  <c r="G98" i="1"/>
  <c r="E98" i="1"/>
  <c r="F88" i="1"/>
  <c r="G88" i="1"/>
  <c r="E88" i="1"/>
  <c r="F68" i="1"/>
  <c r="G68" i="1"/>
  <c r="E68" i="1"/>
  <c r="E27" i="1"/>
  <c r="E7" i="1" s="1"/>
  <c r="F27" i="1"/>
  <c r="F7" i="1" s="1"/>
  <c r="G27" i="1"/>
  <c r="G7" i="1" s="1"/>
  <c r="F13" i="1"/>
  <c r="G13" i="1"/>
  <c r="E13" i="1"/>
  <c r="F125" i="1" l="1"/>
  <c r="G125" i="1"/>
  <c r="E125" i="1"/>
  <c r="F120" i="1"/>
  <c r="G120" i="1"/>
  <c r="E120" i="1"/>
  <c r="F115" i="1"/>
  <c r="G115" i="1"/>
  <c r="E115" i="1"/>
  <c r="F110" i="1"/>
  <c r="G110" i="1"/>
  <c r="E110" i="1"/>
  <c r="F105" i="1"/>
  <c r="G105" i="1"/>
  <c r="E105" i="1"/>
  <c r="F100" i="1"/>
  <c r="G100" i="1"/>
  <c r="E100" i="1"/>
  <c r="F95" i="1"/>
  <c r="G95" i="1"/>
  <c r="E95" i="1"/>
  <c r="F90" i="1"/>
  <c r="G90" i="1"/>
  <c r="E90" i="1"/>
  <c r="F85" i="1" l="1"/>
  <c r="G85" i="1"/>
  <c r="E85" i="1"/>
  <c r="F80" i="1"/>
  <c r="G80" i="1"/>
  <c r="E80" i="1"/>
  <c r="F75" i="1"/>
  <c r="G75" i="1"/>
  <c r="E75" i="1"/>
  <c r="F70" i="1"/>
  <c r="G70" i="1"/>
  <c r="E70" i="1"/>
  <c r="F65" i="1"/>
  <c r="G65" i="1"/>
  <c r="E65" i="1"/>
  <c r="F60" i="1"/>
  <c r="G60" i="1"/>
  <c r="E60" i="1"/>
  <c r="F55" i="1"/>
  <c r="G55" i="1"/>
  <c r="E55" i="1"/>
  <c r="F50" i="1"/>
  <c r="G50" i="1"/>
  <c r="E50" i="1"/>
  <c r="F14" i="1" l="1"/>
  <c r="G14" i="1"/>
  <c r="E14" i="1"/>
  <c r="F12" i="1"/>
  <c r="G12" i="1"/>
  <c r="E12" i="1"/>
  <c r="F11" i="1"/>
  <c r="G11" i="1"/>
  <c r="E11" i="1"/>
  <c r="F34" i="1"/>
  <c r="G34" i="1"/>
  <c r="E34" i="1"/>
  <c r="F31" i="1"/>
  <c r="F6" i="1" s="1"/>
  <c r="G31" i="1"/>
  <c r="E31" i="1"/>
  <c r="F20" i="1"/>
  <c r="G20" i="1"/>
  <c r="E20" i="1"/>
  <c r="F25" i="1"/>
  <c r="G25" i="1"/>
  <c r="E25" i="1"/>
  <c r="F30" i="1"/>
  <c r="G30" i="1"/>
  <c r="E30" i="1"/>
  <c r="F40" i="1"/>
  <c r="G40" i="1"/>
  <c r="E40" i="1"/>
  <c r="F45" i="1"/>
  <c r="G45" i="1"/>
  <c r="E45" i="1"/>
  <c r="G9" i="1" l="1"/>
  <c r="F35" i="1"/>
  <c r="G35" i="1"/>
  <c r="F9" i="1"/>
  <c r="G6" i="1"/>
  <c r="E9" i="1"/>
  <c r="G15" i="1"/>
  <c r="F15" i="1"/>
  <c r="E15" i="1"/>
  <c r="E6" i="1"/>
  <c r="E10" i="1" s="1"/>
  <c r="E35" i="1"/>
  <c r="F10" i="1" l="1"/>
  <c r="G10" i="1"/>
</calcChain>
</file>

<file path=xl/sharedStrings.xml><?xml version="1.0" encoding="utf-8"?>
<sst xmlns="http://schemas.openxmlformats.org/spreadsheetml/2006/main" count="248" uniqueCount="65">
  <si>
    <t/>
  </si>
  <si>
    <t>№ пп</t>
  </si>
  <si>
    <t>Подпрограмма, основное мероприятие, направление расходов, мероприятие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</si>
  <si>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</si>
  <si>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</si>
  <si>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</si>
  <si>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</si>
  <si>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</si>
  <si>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</si>
  <si>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</si>
  <si>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</si>
  <si>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</si>
  <si>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</si>
  <si>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</si>
  <si>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План реализации муниципальной программы</t>
  </si>
  <si>
    <t>Ответственный исполнитель</t>
  </si>
  <si>
    <t>2018 год</t>
  </si>
  <si>
    <t>2019 год</t>
  </si>
  <si>
    <t>2020 год</t>
  </si>
  <si>
    <t>Обеспечение реализации отдельных государственных полномочий Брянской области, включая переданные на муниципальный  уровень полномочия</t>
  </si>
  <si>
    <t>Обеспечение деятельности главы муниципального образования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</si>
  <si>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</si>
  <si>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</si>
  <si>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3.1.</t>
  </si>
  <si>
    <t>Мероприятия в сфере пожарной безопасности</t>
  </si>
  <si>
    <t>Повышение эксплуатационной надежности гидротехнических сооружений, в том числе бесхозных, путем приведения к безопасному техническому состоянию</t>
  </si>
  <si>
    <t>4.1.</t>
  </si>
  <si>
    <t>Содержание, текущий и капитальный ремонт и обеспечение безопасности гидротехнических сооружений</t>
  </si>
  <si>
    <t>Развитие и модернизация сети автомобильных дорог общего пользования муниципального и местного значения</t>
  </si>
  <si>
    <t>5.1.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</si>
  <si>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</si>
  <si>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6.1.</t>
  </si>
  <si>
    <t>7.</t>
  </si>
  <si>
    <t xml:space="preserve">Содействие реформированию жилищно-коммунального хозяйства, создание благоприятных условий граждан </t>
  </si>
  <si>
    <t>7.1.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</si>
  <si>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</si>
  <si>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</si>
  <si>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</si>
  <si>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8.</t>
  </si>
  <si>
    <t>Создание условий успешной социализации и эффективной самореализации обучающихся</t>
  </si>
  <si>
    <t>8.1.</t>
  </si>
  <si>
    <t>Мероприятия по работе с семьей, детьми и молодежью</t>
  </si>
  <si>
    <t>9.</t>
  </si>
  <si>
    <t>Обеспечение свободы творчества и прав граждан на участие в культурной жизни, на равный доступ к культурным ценностям</t>
  </si>
  <si>
    <t>9.1.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</si>
  <si>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</si>
  <si>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10.</t>
  </si>
  <si>
    <t>Социальная защита населения, имеющего льготный статус</t>
  </si>
  <si>
    <t>10.1.</t>
  </si>
  <si>
    <t>Выплата муниципальных пенсий (доплат к государственным пенсиям)</t>
  </si>
  <si>
    <t>Популяризация массового и профиссионального спорта, создание эффективной системы физического воспитания, ориентированного на обеспечение развития детей и подростков</t>
  </si>
  <si>
    <t>Мероприятия по развитию физической культуры и спорта</t>
  </si>
  <si>
    <t>Новоямская сельская администрация</t>
  </si>
  <si>
    <t>«Реализация полномочий Новоямского сельского поселения на 2018-2020 годы»</t>
  </si>
  <si>
    <t>Приложение № 2  к муниципальной программе Новоямского сельского поселения  «Реализация полномочий Новоямского сельского поселения на 2018-2020 годы»</t>
  </si>
  <si>
    <t>Создание условий для эффективной деятельности главы администрации  поселения и администрации поселения</t>
  </si>
  <si>
    <r>
      <t>Укрепление общественного порядка и обеспечение безопасности, участие в этой деятельности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муниципальных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органов власти, общественных формирований и населения</t>
    </r>
  </si>
  <si>
    <t>6.</t>
  </si>
  <si>
    <t>2.</t>
  </si>
  <si>
    <t>2.1.</t>
  </si>
  <si>
    <t>3.</t>
  </si>
  <si>
    <t>4.</t>
  </si>
  <si>
    <t>5.</t>
  </si>
  <si>
    <t>6.2.</t>
  </si>
  <si>
    <t>6.3.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</si>
</sst>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 ;\-#,##0.00\ "/>
  </numFmts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Arial Cy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5" tint="0.79998168889431442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">
    <xf numFmtId="44" fontId="0" fillId="0" borderId="0">
      <alignment vertical="top" wrapText="1"/>
    </xf>
    <xf numFmtId="49" fontId="4" fillId="0" borderId="7">
      <alignment vertical="top" wrapText="1"/>
    </xf>
  </cellStyleXfs>
  <cellXfs count="80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8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2" fontId="2" fillId="0" borderId="4" xfId="0" applyNumberFormat="1" applyFont="1" applyFill="1" applyBorder="1" applyAlignment="1">
      <alignment vertical="top" wrapText="1"/>
    </xf>
    <xf numFmtId="2" fontId="3" fillId="0" borderId="4" xfId="0" applyNumberFormat="1" applyFont="1" applyFill="1" applyBorder="1" applyAlignment="1">
      <alignment vertical="top" wrapText="1"/>
    </xf>
    <xf numFmtId="164" fontId="2" fillId="3" borderId="4" xfId="0" applyNumberFormat="1" applyFont="1" applyFill="1" applyBorder="1" applyAlignment="1">
      <alignment vertical="top" wrapText="1"/>
    </xf>
    <xf numFmtId="2" fontId="2" fillId="3" borderId="4" xfId="0" applyNumberFormat="1" applyFont="1" applyFill="1" applyBorder="1" applyAlignment="1">
      <alignment vertical="top" wrapText="1"/>
    </xf>
    <xf numFmtId="164" fontId="2" fillId="3" borderId="8" xfId="0" applyNumberFormat="1" applyFont="1" applyFill="1" applyBorder="1" applyAlignment="1">
      <alignment vertical="top" wrapText="1"/>
    </xf>
    <xf numFmtId="4" fontId="2" fillId="4" borderId="4" xfId="0" applyNumberFormat="1" applyFont="1" applyFill="1" applyBorder="1" applyAlignment="1">
      <alignment vertical="top" wrapText="1"/>
    </xf>
    <xf numFmtId="4" fontId="2" fillId="5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justify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2" borderId="2" xfId="0" applyNumberFormat="1" applyFont="1" applyFill="1" applyBorder="1" applyAlignment="1">
      <alignment horizontal="left" vertical="top" wrapText="1"/>
    </xf>
    <xf numFmtId="0" fontId="0" fillId="2" borderId="3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" fontId="2" fillId="2" borderId="4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>
      <alignment vertical="top" wrapText="1"/>
    </xf>
    <xf numFmtId="1" fontId="2" fillId="0" borderId="4" xfId="0" applyNumberFormat="1" applyFont="1" applyFill="1" applyBorder="1" applyAlignment="1">
      <alignment vertical="top" wrapText="1"/>
    </xf>
    <xf numFmtId="1" fontId="2" fillId="0" borderId="8" xfId="0" applyNumberFormat="1" applyFont="1" applyFill="1" applyBorder="1" applyAlignment="1">
      <alignment vertical="top" wrapText="1"/>
    </xf>
    <xf numFmtId="0" fontId="5" fillId="0" borderId="12" xfId="0" applyNumberFormat="1" applyFont="1" applyFill="1" applyBorder="1" applyAlignment="1">
      <alignment horizontal="justify" vertical="top" wrapText="1"/>
    </xf>
    <xf numFmtId="0" fontId="3" fillId="0" borderId="2" xfId="0" applyNumberFormat="1" applyFont="1" applyFill="1" applyBorder="1" applyAlignment="1">
      <alignment horizontal="justify" vertical="top" wrapText="1"/>
    </xf>
    <xf numFmtId="0" fontId="3" fillId="0" borderId="11" xfId="0" applyNumberFormat="1" applyFont="1" applyFill="1" applyBorder="1" applyAlignment="1">
      <alignment horizontal="justify" vertical="top" wrapText="1"/>
    </xf>
    <xf numFmtId="44" fontId="3" fillId="0" borderId="4" xfId="0" applyNumberFormat="1" applyFont="1" applyFill="1" applyBorder="1" applyAlignment="1">
      <alignment horizontal="left" vertical="top" wrapText="1"/>
    </xf>
    <xf numFmtId="44" fontId="0" fillId="0" borderId="4" xfId="0" applyNumberFormat="1" applyFont="1" applyFill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justify" vertical="top" wrapText="1"/>
    </xf>
    <xf numFmtId="0" fontId="0" fillId="0" borderId="9" xfId="0" applyNumberFormat="1" applyFont="1" applyFill="1" applyBorder="1" applyAlignment="1">
      <alignment horizontal="justify" vertical="top" wrapText="1"/>
    </xf>
    <xf numFmtId="0" fontId="0" fillId="0" borderId="10" xfId="0" applyNumberFormat="1" applyFont="1" applyFill="1" applyBorder="1" applyAlignment="1">
      <alignment horizontal="justify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justify" vertical="top" wrapText="1"/>
    </xf>
    <xf numFmtId="0" fontId="0" fillId="0" borderId="16" xfId="0" applyNumberFormat="1" applyFont="1" applyFill="1" applyBorder="1" applyAlignment="1">
      <alignment horizontal="justify" vertical="top" wrapText="1"/>
    </xf>
    <xf numFmtId="0" fontId="0" fillId="0" borderId="17" xfId="0" applyNumberFormat="1" applyFont="1" applyFill="1" applyBorder="1" applyAlignment="1">
      <alignment horizontal="justify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0" fillId="0" borderId="15" xfId="0" applyNumberFormat="1" applyFont="1" applyFill="1" applyBorder="1" applyAlignment="1">
      <alignment horizontal="justify" vertical="top" wrapText="1"/>
    </xf>
    <xf numFmtId="0" fontId="2" fillId="0" borderId="15" xfId="0" applyNumberFormat="1" applyFont="1" applyFill="1" applyBorder="1" applyAlignment="1">
      <alignment horizontal="justify" vertical="top" wrapText="1"/>
    </xf>
    <xf numFmtId="0" fontId="2" fillId="0" borderId="16" xfId="0" applyNumberFormat="1" applyFont="1" applyFill="1" applyBorder="1" applyAlignment="1">
      <alignment horizontal="justify" vertical="top" wrapText="1"/>
    </xf>
    <xf numFmtId="0" fontId="2" fillId="0" borderId="1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left" vertical="top" wrapText="1"/>
    </xf>
    <xf numFmtId="49" fontId="0" fillId="0" borderId="8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justify" vertical="top" wrapText="1"/>
    </xf>
    <xf numFmtId="44" fontId="0" fillId="0" borderId="2" xfId="0" applyNumberFormat="1" applyFont="1" applyFill="1" applyBorder="1" applyAlignment="1">
      <alignment horizontal="justify" vertical="top" wrapText="1"/>
    </xf>
    <xf numFmtId="44" fontId="0" fillId="0" borderId="11" xfId="0" applyNumberFormat="1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justify" vertical="top" wrapText="1"/>
    </xf>
    <xf numFmtId="49" fontId="0" fillId="0" borderId="2" xfId="0" applyNumberFormat="1" applyFill="1" applyBorder="1" applyAlignment="1">
      <alignment horizontal="justify" vertical="top" wrapText="1"/>
    </xf>
    <xf numFmtId="0" fontId="0" fillId="0" borderId="2" xfId="0" applyNumberFormat="1" applyFont="1" applyFill="1" applyBorder="1" applyAlignment="1">
      <alignment horizontal="justify" vertical="top" wrapText="1"/>
    </xf>
    <xf numFmtId="0" fontId="0" fillId="0" borderId="11" xfId="0" applyNumberFormat="1" applyFont="1" applyFill="1" applyBorder="1" applyAlignment="1">
      <alignment horizontal="justify" vertical="top" wrapText="1"/>
    </xf>
    <xf numFmtId="0" fontId="2" fillId="0" borderId="12" xfId="0" applyNumberFormat="1" applyFont="1" applyFill="1" applyBorder="1" applyAlignment="1">
      <alignment horizontal="justify" vertical="top" wrapText="1"/>
    </xf>
    <xf numFmtId="0" fontId="0" fillId="0" borderId="13" xfId="0" applyNumberFormat="1" applyFont="1" applyFill="1" applyBorder="1" applyAlignment="1">
      <alignment horizontal="justify" vertical="top" wrapText="1"/>
    </xf>
    <xf numFmtId="49" fontId="6" fillId="0" borderId="14" xfId="1" applyNumberFormat="1" applyFont="1" applyFill="1" applyBorder="1" applyAlignment="1" applyProtection="1">
      <alignment horizontal="justify" vertical="top" wrapText="1"/>
    </xf>
    <xf numFmtId="44" fontId="0" fillId="0" borderId="2" xfId="0" applyNumberFormat="1" applyFont="1" applyFill="1" applyBorder="1" applyAlignment="1">
      <alignment vertical="top" wrapText="1"/>
    </xf>
    <xf numFmtId="44" fontId="0" fillId="0" borderId="11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justify" vertical="top" wrapText="1"/>
    </xf>
    <xf numFmtId="0" fontId="2" fillId="0" borderId="11" xfId="0" applyNumberFormat="1" applyFont="1" applyFill="1" applyBorder="1" applyAlignment="1">
      <alignment horizontal="justify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justify" vertical="top" wrapText="1"/>
    </xf>
    <xf numFmtId="0" fontId="2" fillId="0" borderId="9" xfId="0" applyNumberFormat="1" applyFont="1" applyFill="1" applyBorder="1" applyAlignment="1">
      <alignment horizontal="justify" vertical="top" wrapText="1"/>
    </xf>
    <xf numFmtId="0" fontId="2" fillId="0" borderId="10" xfId="0" applyNumberFormat="1" applyFont="1" applyFill="1" applyBorder="1" applyAlignment="1">
      <alignment horizontal="justify" vertical="top"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workbookViewId="0">
      <pane xSplit="1" ySplit="5" topLeftCell="B113" activePane="bottomRight" state="frozen"/>
      <selection pane="topRight" activeCell="B1" sqref="B1"/>
      <selection pane="bottomLeft" activeCell="A6" sqref="A6"/>
      <selection pane="bottomRight" activeCell="H119" sqref="H119"/>
    </sheetView>
  </sheetViews>
  <sheetFormatPr defaultRowHeight="12.75" x14ac:dyDescent="0.2"/>
  <cols>
    <col min="1" max="1" width="7.1640625" customWidth="1"/>
    <col min="2" max="2" width="35.83203125" customWidth="1"/>
    <col min="3" max="3" width="30.66406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30.75" customHeight="1" x14ac:dyDescent="0.2">
      <c r="A2" s="1" t="s">
        <v>0</v>
      </c>
      <c r="B2" s="1" t="s">
        <v>0</v>
      </c>
      <c r="C2" s="1" t="s">
        <v>0</v>
      </c>
      <c r="D2" s="72" t="s">
        <v>54</v>
      </c>
      <c r="E2" s="73"/>
      <c r="F2" s="73"/>
      <c r="G2" s="73"/>
      <c r="H2" s="73"/>
    </row>
    <row r="3" spans="1:8" ht="20.25" customHeight="1" x14ac:dyDescent="0.2">
      <c r="A3" s="74" t="s">
        <v>14</v>
      </c>
      <c r="B3" s="74"/>
      <c r="C3" s="74"/>
      <c r="D3" s="74"/>
      <c r="E3" s="74"/>
      <c r="F3" s="74"/>
      <c r="G3" s="74"/>
      <c r="H3" s="74"/>
    </row>
    <row r="4" spans="1:8" ht="34.5" customHeight="1" x14ac:dyDescent="0.2">
      <c r="A4" s="75" t="s">
        <v>1</v>
      </c>
      <c r="B4" s="75" t="s">
        <v>2</v>
      </c>
      <c r="C4" s="75" t="s">
        <v>15</v>
      </c>
      <c r="D4" s="75" t="s">
        <v>3</v>
      </c>
      <c r="E4" s="75" t="s">
        <v>4</v>
      </c>
      <c r="F4" s="75"/>
      <c r="G4" s="75"/>
      <c r="H4" s="75" t="s">
        <v>5</v>
      </c>
    </row>
    <row r="5" spans="1:8" ht="47.25" customHeight="1" x14ac:dyDescent="0.2">
      <c r="A5" s="76" t="s">
        <v>0</v>
      </c>
      <c r="B5" s="76" t="s">
        <v>0</v>
      </c>
      <c r="C5" s="75" t="s">
        <v>0</v>
      </c>
      <c r="D5" s="75" t="s">
        <v>0</v>
      </c>
      <c r="E5" s="7" t="s">
        <v>16</v>
      </c>
      <c r="F5" s="7" t="s">
        <v>17</v>
      </c>
      <c r="G5" s="7" t="s">
        <v>18</v>
      </c>
      <c r="H5" s="75" t="s">
        <v>0</v>
      </c>
    </row>
    <row r="6" spans="1:8" ht="38.25" customHeight="1" x14ac:dyDescent="0.2">
      <c r="A6" s="22" t="s">
        <v>0</v>
      </c>
      <c r="B6" s="21" t="s">
        <v>53</v>
      </c>
      <c r="C6" s="70" t="s">
        <v>52</v>
      </c>
      <c r="D6" s="5" t="s">
        <v>6</v>
      </c>
      <c r="E6" s="20">
        <f>E11+E26+E31</f>
        <v>0</v>
      </c>
      <c r="F6" s="20">
        <f t="shared" ref="F6:G6" si="0">F11+F26+F31</f>
        <v>0</v>
      </c>
      <c r="G6" s="20">
        <f t="shared" si="0"/>
        <v>0</v>
      </c>
      <c r="H6" s="29"/>
    </row>
    <row r="7" spans="1:8" ht="43.35" customHeight="1" x14ac:dyDescent="0.2">
      <c r="A7" s="22" t="s">
        <v>0</v>
      </c>
      <c r="B7" s="8" t="s">
        <v>0</v>
      </c>
      <c r="C7" s="70"/>
      <c r="D7" s="5" t="s">
        <v>7</v>
      </c>
      <c r="E7" s="20">
        <f>E27</f>
        <v>63999</v>
      </c>
      <c r="F7" s="20">
        <f t="shared" ref="F7:G7" si="1">F27</f>
        <v>64678</v>
      </c>
      <c r="G7" s="20">
        <f t="shared" si="1"/>
        <v>67003</v>
      </c>
      <c r="H7" s="29"/>
    </row>
    <row r="8" spans="1:8" ht="28.9" customHeight="1" x14ac:dyDescent="0.2">
      <c r="A8" s="22" t="s">
        <v>0</v>
      </c>
      <c r="B8" s="8" t="s">
        <v>0</v>
      </c>
      <c r="C8" s="70"/>
      <c r="D8" s="5" t="s">
        <v>8</v>
      </c>
      <c r="E8" s="20">
        <f>E13+E38+E48+E58+E68+E88+E98+E108+E118</f>
        <v>3341556</v>
      </c>
      <c r="F8" s="20">
        <f t="shared" ref="F8:G8" si="2">F13+F38+F48+F58+F68+F88+F98+F108+F118</f>
        <v>3565996</v>
      </c>
      <c r="G8" s="20">
        <f t="shared" si="2"/>
        <v>3675830</v>
      </c>
      <c r="H8" s="29"/>
    </row>
    <row r="9" spans="1:8" ht="28.9" customHeight="1" x14ac:dyDescent="0.2">
      <c r="A9" s="22" t="s">
        <v>0</v>
      </c>
      <c r="B9" s="8" t="s">
        <v>0</v>
      </c>
      <c r="C9" s="70"/>
      <c r="D9" s="5" t="s">
        <v>9</v>
      </c>
      <c r="E9" s="20">
        <f>E14+E29+E34</f>
        <v>0</v>
      </c>
      <c r="F9" s="20">
        <f t="shared" ref="F9:G9" si="3">F14+F29+F34</f>
        <v>0</v>
      </c>
      <c r="G9" s="20">
        <f t="shared" si="3"/>
        <v>0</v>
      </c>
      <c r="H9" s="29"/>
    </row>
    <row r="10" spans="1:8" ht="14.45" customHeight="1" x14ac:dyDescent="0.2">
      <c r="A10" s="23" t="s">
        <v>0</v>
      </c>
      <c r="B10" s="2" t="s">
        <v>0</v>
      </c>
      <c r="C10" s="71"/>
      <c r="D10" s="5" t="s">
        <v>10</v>
      </c>
      <c r="E10" s="20">
        <f>SUM(E6:E9)</f>
        <v>3405555</v>
      </c>
      <c r="F10" s="20">
        <f>SUM(F6:F9)</f>
        <v>3630674</v>
      </c>
      <c r="G10" s="20">
        <f>SUM(G6:G9)</f>
        <v>3742833</v>
      </c>
      <c r="H10" s="29"/>
    </row>
    <row r="11" spans="1:8" ht="39" customHeight="1" x14ac:dyDescent="0.2">
      <c r="A11" s="24" t="s">
        <v>11</v>
      </c>
      <c r="B11" s="54" t="s">
        <v>55</v>
      </c>
      <c r="C11" s="45" t="s">
        <v>52</v>
      </c>
      <c r="D11" s="3" t="s">
        <v>6</v>
      </c>
      <c r="E11" s="4">
        <f>E16+E21</f>
        <v>0</v>
      </c>
      <c r="F11" s="4">
        <f t="shared" ref="F11:G11" si="4">F16+F21</f>
        <v>0</v>
      </c>
      <c r="G11" s="4">
        <f t="shared" si="4"/>
        <v>0</v>
      </c>
      <c r="H11" s="29"/>
    </row>
    <row r="12" spans="1:8" ht="43.35" customHeight="1" x14ac:dyDescent="0.2">
      <c r="A12" s="25" t="s">
        <v>0</v>
      </c>
      <c r="B12" s="55"/>
      <c r="C12" s="45"/>
      <c r="D12" s="3" t="s">
        <v>7</v>
      </c>
      <c r="E12" s="4">
        <f>E17+E22</f>
        <v>0</v>
      </c>
      <c r="F12" s="4">
        <f t="shared" ref="F12:G12" si="5">F17+F22</f>
        <v>0</v>
      </c>
      <c r="G12" s="4">
        <f t="shared" si="5"/>
        <v>0</v>
      </c>
      <c r="H12" s="29"/>
    </row>
    <row r="13" spans="1:8" ht="28.9" customHeight="1" x14ac:dyDescent="0.2">
      <c r="A13" s="25" t="s">
        <v>0</v>
      </c>
      <c r="B13" s="56"/>
      <c r="C13" s="45"/>
      <c r="D13" s="3" t="s">
        <v>8</v>
      </c>
      <c r="E13" s="4">
        <f>E18+E23</f>
        <v>1479990.6400000001</v>
      </c>
      <c r="F13" s="4">
        <f t="shared" ref="F13:G13" si="6">F18+F23</f>
        <v>1493936.19</v>
      </c>
      <c r="G13" s="4">
        <f t="shared" si="6"/>
        <v>1542393.56</v>
      </c>
      <c r="H13" s="29"/>
    </row>
    <row r="14" spans="1:8" ht="28.9" customHeight="1" x14ac:dyDescent="0.2">
      <c r="A14" s="25" t="s">
        <v>0</v>
      </c>
      <c r="B14" s="56"/>
      <c r="C14" s="45"/>
      <c r="D14" s="3" t="s">
        <v>9</v>
      </c>
      <c r="E14" s="4">
        <f>E24+E29</f>
        <v>0</v>
      </c>
      <c r="F14" s="4">
        <f t="shared" ref="F14:G14" si="7">F24+F29</f>
        <v>0</v>
      </c>
      <c r="G14" s="4">
        <f t="shared" si="7"/>
        <v>0</v>
      </c>
      <c r="H14" s="29"/>
    </row>
    <row r="15" spans="1:8" ht="14.45" customHeight="1" x14ac:dyDescent="0.2">
      <c r="A15" s="26" t="s">
        <v>0</v>
      </c>
      <c r="B15" s="57"/>
      <c r="C15" s="46"/>
      <c r="D15" s="5" t="s">
        <v>10</v>
      </c>
      <c r="E15" s="19">
        <f>SUM(E11:E14)</f>
        <v>1479990.6400000001</v>
      </c>
      <c r="F15" s="19">
        <f t="shared" ref="F15:G15" si="8">SUM(F11:F14)</f>
        <v>1493936.19</v>
      </c>
      <c r="G15" s="19">
        <f t="shared" si="8"/>
        <v>1542393.56</v>
      </c>
      <c r="H15" s="29">
        <v>1</v>
      </c>
    </row>
    <row r="16" spans="1:8" ht="39.75" customHeight="1" x14ac:dyDescent="0.2">
      <c r="A16" s="24" t="s">
        <v>12</v>
      </c>
      <c r="B16" s="58" t="s">
        <v>20</v>
      </c>
      <c r="C16" s="45" t="s">
        <v>52</v>
      </c>
      <c r="D16" s="3" t="s">
        <v>6</v>
      </c>
      <c r="E16" s="4">
        <v>0</v>
      </c>
      <c r="F16" s="4">
        <v>0</v>
      </c>
      <c r="G16" s="4">
        <v>0</v>
      </c>
      <c r="H16" s="29"/>
    </row>
    <row r="17" spans="1:8" ht="44.25" customHeight="1" x14ac:dyDescent="0.2">
      <c r="A17" s="25" t="s">
        <v>0</v>
      </c>
      <c r="B17" s="59"/>
      <c r="C17" s="45"/>
      <c r="D17" s="3" t="s">
        <v>7</v>
      </c>
      <c r="E17" s="4">
        <v>0</v>
      </c>
      <c r="F17" s="4">
        <v>0</v>
      </c>
      <c r="G17" s="4">
        <v>0</v>
      </c>
      <c r="H17" s="29"/>
    </row>
    <row r="18" spans="1:8" ht="28.9" customHeight="1" x14ac:dyDescent="0.2">
      <c r="A18" s="25" t="s">
        <v>0</v>
      </c>
      <c r="B18" s="56"/>
      <c r="C18" s="45"/>
      <c r="D18" s="3" t="s">
        <v>8</v>
      </c>
      <c r="E18" s="4">
        <v>432374.02</v>
      </c>
      <c r="F18" s="4">
        <v>432374.02</v>
      </c>
      <c r="G18" s="4">
        <v>432374.02</v>
      </c>
      <c r="H18" s="29"/>
    </row>
    <row r="19" spans="1:8" ht="28.9" customHeight="1" x14ac:dyDescent="0.2">
      <c r="A19" s="25" t="s">
        <v>0</v>
      </c>
      <c r="B19" s="56"/>
      <c r="C19" s="45"/>
      <c r="D19" s="3" t="s">
        <v>9</v>
      </c>
      <c r="E19" s="4">
        <v>0</v>
      </c>
      <c r="F19" s="4">
        <v>0</v>
      </c>
      <c r="G19" s="4">
        <v>0</v>
      </c>
      <c r="H19" s="29"/>
    </row>
    <row r="20" spans="1:8" ht="14.45" customHeight="1" x14ac:dyDescent="0.2">
      <c r="A20" s="26" t="s">
        <v>0</v>
      </c>
      <c r="B20" s="57"/>
      <c r="C20" s="46"/>
      <c r="D20" s="5" t="s">
        <v>10</v>
      </c>
      <c r="E20" s="6">
        <f>SUM(E16:E19)</f>
        <v>432374.02</v>
      </c>
      <c r="F20" s="6">
        <f t="shared" ref="F20:G20" si="9">SUM(F16:F19)</f>
        <v>432374.02</v>
      </c>
      <c r="G20" s="6">
        <f t="shared" si="9"/>
        <v>432374.02</v>
      </c>
      <c r="H20" s="29"/>
    </row>
    <row r="21" spans="1:8" ht="39" customHeight="1" x14ac:dyDescent="0.2">
      <c r="A21" s="24" t="s">
        <v>13</v>
      </c>
      <c r="B21" s="33" t="s">
        <v>21</v>
      </c>
      <c r="C21" s="45" t="s">
        <v>52</v>
      </c>
      <c r="D21" s="3" t="s">
        <v>6</v>
      </c>
      <c r="E21" s="4">
        <v>0</v>
      </c>
      <c r="F21" s="4">
        <v>0</v>
      </c>
      <c r="G21" s="4">
        <v>0</v>
      </c>
      <c r="H21" s="29"/>
    </row>
    <row r="22" spans="1:8" ht="39.75" customHeight="1" x14ac:dyDescent="0.2">
      <c r="A22" s="25" t="s">
        <v>0</v>
      </c>
      <c r="B22" s="60"/>
      <c r="C22" s="45"/>
      <c r="D22" s="3" t="s">
        <v>7</v>
      </c>
      <c r="E22" s="4">
        <v>0</v>
      </c>
      <c r="F22" s="4">
        <v>0</v>
      </c>
      <c r="G22" s="4">
        <v>0</v>
      </c>
      <c r="H22" s="29"/>
    </row>
    <row r="23" spans="1:8" ht="28.9" customHeight="1" x14ac:dyDescent="0.2">
      <c r="A23" s="25" t="s">
        <v>0</v>
      </c>
      <c r="B23" s="60"/>
      <c r="C23" s="45"/>
      <c r="D23" s="3" t="s">
        <v>8</v>
      </c>
      <c r="E23" s="4">
        <v>1047616.62</v>
      </c>
      <c r="F23" s="4">
        <v>1061562.17</v>
      </c>
      <c r="G23" s="4">
        <v>1110019.54</v>
      </c>
      <c r="H23" s="29"/>
    </row>
    <row r="24" spans="1:8" ht="28.9" customHeight="1" x14ac:dyDescent="0.2">
      <c r="A24" s="25" t="s">
        <v>0</v>
      </c>
      <c r="B24" s="60"/>
      <c r="C24" s="45"/>
      <c r="D24" s="3" t="s">
        <v>9</v>
      </c>
      <c r="E24" s="4">
        <v>0</v>
      </c>
      <c r="F24" s="4">
        <v>0</v>
      </c>
      <c r="G24" s="4">
        <v>0</v>
      </c>
      <c r="H24" s="29"/>
    </row>
    <row r="25" spans="1:8" ht="14.45" customHeight="1" x14ac:dyDescent="0.2">
      <c r="A25" s="26" t="s">
        <v>0</v>
      </c>
      <c r="B25" s="61"/>
      <c r="C25" s="46"/>
      <c r="D25" s="5" t="s">
        <v>10</v>
      </c>
      <c r="E25" s="6">
        <f>SUM(E21:E24)</f>
        <v>1047616.62</v>
      </c>
      <c r="F25" s="6">
        <f t="shared" ref="F25:G25" si="10">SUM(F21:F24)</f>
        <v>1061562.17</v>
      </c>
      <c r="G25" s="6">
        <f t="shared" si="10"/>
        <v>1110019.54</v>
      </c>
      <c r="H25" s="29"/>
    </row>
    <row r="26" spans="1:8" ht="38.25" customHeight="1" x14ac:dyDescent="0.2">
      <c r="A26" s="28" t="s">
        <v>58</v>
      </c>
      <c r="B26" s="62" t="s">
        <v>19</v>
      </c>
      <c r="C26" s="45" t="s">
        <v>52</v>
      </c>
      <c r="D26" s="3" t="s">
        <v>6</v>
      </c>
      <c r="E26" s="4">
        <v>0</v>
      </c>
      <c r="F26" s="4">
        <v>0</v>
      </c>
      <c r="G26" s="4">
        <v>0</v>
      </c>
      <c r="H26" s="29"/>
    </row>
    <row r="27" spans="1:8" ht="43.35" customHeight="1" x14ac:dyDescent="0.2">
      <c r="A27" s="25" t="s">
        <v>0</v>
      </c>
      <c r="B27" s="60"/>
      <c r="C27" s="45"/>
      <c r="D27" s="3" t="s">
        <v>7</v>
      </c>
      <c r="E27" s="4">
        <f>E32</f>
        <v>63999</v>
      </c>
      <c r="F27" s="4">
        <f t="shared" ref="F27:G27" si="11">F32</f>
        <v>64678</v>
      </c>
      <c r="G27" s="4">
        <f t="shared" si="11"/>
        <v>67003</v>
      </c>
      <c r="H27" s="29"/>
    </row>
    <row r="28" spans="1:8" ht="28.9" customHeight="1" x14ac:dyDescent="0.2">
      <c r="A28" s="25" t="s">
        <v>0</v>
      </c>
      <c r="B28" s="60"/>
      <c r="C28" s="45"/>
      <c r="D28" s="3" t="s">
        <v>8</v>
      </c>
      <c r="E28" s="4">
        <v>0</v>
      </c>
      <c r="F28" s="4">
        <v>0</v>
      </c>
      <c r="G28" s="4">
        <v>0</v>
      </c>
      <c r="H28" s="29"/>
    </row>
    <row r="29" spans="1:8" ht="28.9" customHeight="1" x14ac:dyDescent="0.2">
      <c r="A29" s="25" t="s">
        <v>0</v>
      </c>
      <c r="B29" s="60"/>
      <c r="C29" s="45"/>
      <c r="D29" s="3" t="s">
        <v>9</v>
      </c>
      <c r="E29" s="4">
        <v>0</v>
      </c>
      <c r="F29" s="4">
        <v>0</v>
      </c>
      <c r="G29" s="4">
        <v>0</v>
      </c>
      <c r="H29" s="29"/>
    </row>
    <row r="30" spans="1:8" ht="14.45" customHeight="1" x14ac:dyDescent="0.2">
      <c r="A30" s="26" t="s">
        <v>0</v>
      </c>
      <c r="B30" s="63"/>
      <c r="C30" s="46"/>
      <c r="D30" s="5" t="s">
        <v>10</v>
      </c>
      <c r="E30" s="19">
        <f>SUM(E26:E29)</f>
        <v>63999</v>
      </c>
      <c r="F30" s="19">
        <f t="shared" ref="F30:G30" si="12">SUM(F26:F29)</f>
        <v>64678</v>
      </c>
      <c r="G30" s="19">
        <f t="shared" si="12"/>
        <v>67003</v>
      </c>
      <c r="H30" s="29">
        <v>2</v>
      </c>
    </row>
    <row r="31" spans="1:8" ht="42" customHeight="1" x14ac:dyDescent="0.2">
      <c r="A31" s="27" t="s">
        <v>59</v>
      </c>
      <c r="B31" s="64" t="s">
        <v>22</v>
      </c>
      <c r="C31" s="45" t="s">
        <v>52</v>
      </c>
      <c r="D31" s="3" t="s">
        <v>6</v>
      </c>
      <c r="E31" s="4">
        <f>E36+E41</f>
        <v>0</v>
      </c>
      <c r="F31" s="4">
        <f t="shared" ref="F31:G31" si="13">F36+F41</f>
        <v>0</v>
      </c>
      <c r="G31" s="4">
        <f t="shared" si="13"/>
        <v>0</v>
      </c>
      <c r="H31" s="29"/>
    </row>
    <row r="32" spans="1:8" ht="43.35" customHeight="1" x14ac:dyDescent="0.2">
      <c r="A32" s="25" t="s">
        <v>0</v>
      </c>
      <c r="B32" s="65"/>
      <c r="C32" s="45"/>
      <c r="D32" s="3" t="s">
        <v>7</v>
      </c>
      <c r="E32" s="4">
        <v>63999</v>
      </c>
      <c r="F32" s="4">
        <v>64678</v>
      </c>
      <c r="G32" s="4">
        <v>67003</v>
      </c>
      <c r="H32" s="29"/>
    </row>
    <row r="33" spans="1:8" ht="28.9" customHeight="1" x14ac:dyDescent="0.2">
      <c r="A33" s="25" t="s">
        <v>0</v>
      </c>
      <c r="B33" s="65"/>
      <c r="C33" s="45"/>
      <c r="D33" s="3" t="s">
        <v>8</v>
      </c>
      <c r="E33" s="4"/>
      <c r="F33" s="4"/>
      <c r="G33" s="4"/>
      <c r="H33" s="29"/>
    </row>
    <row r="34" spans="1:8" ht="28.9" customHeight="1" x14ac:dyDescent="0.2">
      <c r="A34" s="25" t="s">
        <v>0</v>
      </c>
      <c r="B34" s="65"/>
      <c r="C34" s="45"/>
      <c r="D34" s="3" t="s">
        <v>9</v>
      </c>
      <c r="E34" s="4">
        <f>E39+E44</f>
        <v>0</v>
      </c>
      <c r="F34" s="4">
        <f t="shared" ref="F34:G34" si="14">F39+F44</f>
        <v>0</v>
      </c>
      <c r="G34" s="4">
        <f t="shared" si="14"/>
        <v>0</v>
      </c>
      <c r="H34" s="29"/>
    </row>
    <row r="35" spans="1:8" ht="14.45" customHeight="1" x14ac:dyDescent="0.2">
      <c r="A35" s="26" t="s">
        <v>0</v>
      </c>
      <c r="B35" s="66"/>
      <c r="C35" s="46"/>
      <c r="D35" s="5" t="s">
        <v>10</v>
      </c>
      <c r="E35" s="6">
        <f>SUM(E31:E34)</f>
        <v>63999</v>
      </c>
      <c r="F35" s="6">
        <f t="shared" ref="F35:G35" si="15">SUM(F31:F34)</f>
        <v>64678</v>
      </c>
      <c r="G35" s="6">
        <f t="shared" si="15"/>
        <v>67003</v>
      </c>
      <c r="H35" s="29"/>
    </row>
    <row r="36" spans="1:8" ht="42" customHeight="1" x14ac:dyDescent="0.2">
      <c r="A36" s="28" t="s">
        <v>60</v>
      </c>
      <c r="B36" s="67" t="s">
        <v>56</v>
      </c>
      <c r="C36" s="45" t="s">
        <v>52</v>
      </c>
      <c r="D36" s="3" t="s">
        <v>6</v>
      </c>
      <c r="E36" s="4">
        <v>0</v>
      </c>
      <c r="F36" s="4">
        <v>0</v>
      </c>
      <c r="G36" s="4">
        <v>0</v>
      </c>
      <c r="H36" s="29"/>
    </row>
    <row r="37" spans="1:8" ht="43.35" customHeight="1" x14ac:dyDescent="0.2">
      <c r="A37" s="25" t="s">
        <v>0</v>
      </c>
      <c r="B37" s="68"/>
      <c r="C37" s="45"/>
      <c r="D37" s="3" t="s">
        <v>7</v>
      </c>
      <c r="E37" s="4">
        <v>0</v>
      </c>
      <c r="F37" s="4">
        <v>0</v>
      </c>
      <c r="G37" s="4">
        <v>0</v>
      </c>
      <c r="H37" s="29"/>
    </row>
    <row r="38" spans="1:8" ht="28.9" customHeight="1" x14ac:dyDescent="0.2">
      <c r="A38" s="25" t="s">
        <v>0</v>
      </c>
      <c r="B38" s="68"/>
      <c r="C38" s="45"/>
      <c r="D38" s="3" t="s">
        <v>8</v>
      </c>
      <c r="E38" s="4">
        <v>72133</v>
      </c>
      <c r="F38" s="4">
        <v>72033</v>
      </c>
      <c r="G38" s="4">
        <v>72003</v>
      </c>
      <c r="H38" s="29"/>
    </row>
    <row r="39" spans="1:8" ht="28.9" customHeight="1" x14ac:dyDescent="0.2">
      <c r="A39" s="25" t="s">
        <v>0</v>
      </c>
      <c r="B39" s="68"/>
      <c r="C39" s="45"/>
      <c r="D39" s="3" t="s">
        <v>9</v>
      </c>
      <c r="E39" s="4">
        <v>0</v>
      </c>
      <c r="F39" s="4">
        <v>0</v>
      </c>
      <c r="G39" s="4">
        <v>0</v>
      </c>
      <c r="H39" s="29"/>
    </row>
    <row r="40" spans="1:8" ht="14.45" customHeight="1" x14ac:dyDescent="0.2">
      <c r="A40" s="26" t="s">
        <v>0</v>
      </c>
      <c r="B40" s="69"/>
      <c r="C40" s="46"/>
      <c r="D40" s="5" t="s">
        <v>10</v>
      </c>
      <c r="E40" s="19">
        <f>SUM(E36:E39)</f>
        <v>72133</v>
      </c>
      <c r="F40" s="19">
        <f t="shared" ref="F40:G40" si="16">SUM(F36:F39)</f>
        <v>72033</v>
      </c>
      <c r="G40" s="19">
        <f t="shared" si="16"/>
        <v>72003</v>
      </c>
      <c r="H40" s="29">
        <v>3</v>
      </c>
    </row>
    <row r="41" spans="1:8" ht="57.6" customHeight="1" x14ac:dyDescent="0.2">
      <c r="A41" s="28" t="s">
        <v>23</v>
      </c>
      <c r="B41" s="33" t="s">
        <v>24</v>
      </c>
      <c r="C41" s="45" t="s">
        <v>52</v>
      </c>
      <c r="D41" s="3" t="s">
        <v>6</v>
      </c>
      <c r="E41" s="4">
        <v>0</v>
      </c>
      <c r="F41" s="4">
        <v>0</v>
      </c>
      <c r="G41" s="4">
        <v>0</v>
      </c>
      <c r="H41" s="29"/>
    </row>
    <row r="42" spans="1:8" ht="43.35" customHeight="1" x14ac:dyDescent="0.2">
      <c r="A42" s="25" t="s">
        <v>0</v>
      </c>
      <c r="B42" s="34"/>
      <c r="C42" s="45"/>
      <c r="D42" s="3" t="s">
        <v>7</v>
      </c>
      <c r="E42" s="4">
        <v>0</v>
      </c>
      <c r="F42" s="4">
        <v>0</v>
      </c>
      <c r="G42" s="4">
        <v>0</v>
      </c>
      <c r="H42" s="29"/>
    </row>
    <row r="43" spans="1:8" ht="28.9" customHeight="1" x14ac:dyDescent="0.2">
      <c r="A43" s="25" t="s">
        <v>0</v>
      </c>
      <c r="B43" s="34"/>
      <c r="C43" s="45"/>
      <c r="D43" s="3" t="s">
        <v>8</v>
      </c>
      <c r="E43" s="4">
        <v>72133</v>
      </c>
      <c r="F43" s="4">
        <v>72033</v>
      </c>
      <c r="G43" s="4">
        <v>72003</v>
      </c>
      <c r="H43" s="29"/>
    </row>
    <row r="44" spans="1:8" ht="28.9" customHeight="1" x14ac:dyDescent="0.2">
      <c r="A44" s="25" t="s">
        <v>0</v>
      </c>
      <c r="B44" s="34"/>
      <c r="C44" s="45"/>
      <c r="D44" s="3" t="s">
        <v>9</v>
      </c>
      <c r="E44" s="4">
        <v>0</v>
      </c>
      <c r="F44" s="4">
        <v>0</v>
      </c>
      <c r="G44" s="4">
        <v>0</v>
      </c>
      <c r="H44" s="29"/>
    </row>
    <row r="45" spans="1:8" ht="14.45" customHeight="1" x14ac:dyDescent="0.2">
      <c r="A45" s="25" t="s">
        <v>0</v>
      </c>
      <c r="B45" s="35"/>
      <c r="C45" s="46"/>
      <c r="D45" s="9" t="s">
        <v>10</v>
      </c>
      <c r="E45" s="10">
        <f>SUM(E41:E44)</f>
        <v>72133</v>
      </c>
      <c r="F45" s="10">
        <f t="shared" ref="F45:G45" si="17">SUM(F41:F44)</f>
        <v>72033</v>
      </c>
      <c r="G45" s="10">
        <f t="shared" si="17"/>
        <v>72003</v>
      </c>
      <c r="H45" s="30"/>
    </row>
    <row r="46" spans="1:8" ht="39.75" customHeight="1" x14ac:dyDescent="0.2">
      <c r="A46" s="51" t="s">
        <v>61</v>
      </c>
      <c r="B46" s="48" t="s">
        <v>25</v>
      </c>
      <c r="C46" s="45" t="s">
        <v>52</v>
      </c>
      <c r="D46" s="3" t="s">
        <v>6</v>
      </c>
      <c r="E46" s="11"/>
      <c r="F46" s="11"/>
      <c r="G46" s="11"/>
      <c r="H46" s="31"/>
    </row>
    <row r="47" spans="1:8" ht="38.25" x14ac:dyDescent="0.2">
      <c r="A47" s="52"/>
      <c r="B47" s="49"/>
      <c r="C47" s="45"/>
      <c r="D47" s="3" t="s">
        <v>7</v>
      </c>
      <c r="E47" s="11"/>
      <c r="F47" s="11"/>
      <c r="G47" s="11"/>
      <c r="H47" s="31"/>
    </row>
    <row r="48" spans="1:8" ht="25.5" x14ac:dyDescent="0.2">
      <c r="A48" s="52"/>
      <c r="B48" s="49"/>
      <c r="C48" s="45"/>
      <c r="D48" s="3" t="s">
        <v>8</v>
      </c>
      <c r="E48" s="11">
        <v>14500</v>
      </c>
      <c r="F48" s="11">
        <v>14500</v>
      </c>
      <c r="G48" s="11">
        <v>14500</v>
      </c>
      <c r="H48" s="31"/>
    </row>
    <row r="49" spans="1:8" ht="25.5" x14ac:dyDescent="0.2">
      <c r="A49" s="52"/>
      <c r="B49" s="49"/>
      <c r="C49" s="45"/>
      <c r="D49" s="3" t="s">
        <v>9</v>
      </c>
      <c r="E49" s="11"/>
      <c r="F49" s="11"/>
      <c r="G49" s="11"/>
      <c r="H49" s="31"/>
    </row>
    <row r="50" spans="1:8" x14ac:dyDescent="0.2">
      <c r="A50" s="53"/>
      <c r="B50" s="50"/>
      <c r="C50" s="46"/>
      <c r="D50" s="9" t="s">
        <v>10</v>
      </c>
      <c r="E50" s="18">
        <f>E46+E47+E48+E49</f>
        <v>14500</v>
      </c>
      <c r="F50" s="18">
        <f t="shared" ref="F50:G50" si="18">F46+F47+F48+F49</f>
        <v>14500</v>
      </c>
      <c r="G50" s="18">
        <f t="shared" si="18"/>
        <v>14500</v>
      </c>
      <c r="H50" s="32">
        <v>4</v>
      </c>
    </row>
    <row r="51" spans="1:8" ht="38.25" x14ac:dyDescent="0.2">
      <c r="A51" s="51" t="s">
        <v>26</v>
      </c>
      <c r="B51" s="42" t="s">
        <v>27</v>
      </c>
      <c r="C51" s="45" t="s">
        <v>52</v>
      </c>
      <c r="D51" s="3" t="s">
        <v>6</v>
      </c>
      <c r="E51" s="11"/>
      <c r="F51" s="11"/>
      <c r="G51" s="11"/>
      <c r="H51" s="31"/>
    </row>
    <row r="52" spans="1:8" ht="38.25" x14ac:dyDescent="0.2">
      <c r="A52" s="52"/>
      <c r="B52" s="43"/>
      <c r="C52" s="45"/>
      <c r="D52" s="3" t="s">
        <v>7</v>
      </c>
      <c r="E52" s="11"/>
      <c r="F52" s="11"/>
      <c r="G52" s="11"/>
      <c r="H52" s="31"/>
    </row>
    <row r="53" spans="1:8" ht="25.5" x14ac:dyDescent="0.2">
      <c r="A53" s="52"/>
      <c r="B53" s="43"/>
      <c r="C53" s="45"/>
      <c r="D53" s="3" t="s">
        <v>8</v>
      </c>
      <c r="E53" s="11">
        <v>14500</v>
      </c>
      <c r="F53" s="11">
        <v>14500</v>
      </c>
      <c r="G53" s="11">
        <v>14500</v>
      </c>
      <c r="H53" s="31"/>
    </row>
    <row r="54" spans="1:8" ht="25.5" x14ac:dyDescent="0.2">
      <c r="A54" s="52"/>
      <c r="B54" s="43"/>
      <c r="C54" s="45"/>
      <c r="D54" s="3" t="s">
        <v>9</v>
      </c>
      <c r="E54" s="11"/>
      <c r="F54" s="11"/>
      <c r="G54" s="11"/>
      <c r="H54" s="31"/>
    </row>
    <row r="55" spans="1:8" x14ac:dyDescent="0.2">
      <c r="A55" s="52"/>
      <c r="B55" s="44"/>
      <c r="C55" s="46"/>
      <c r="D55" s="5" t="s">
        <v>10</v>
      </c>
      <c r="E55" s="13">
        <f>E51+E52+E53+E54</f>
        <v>14500</v>
      </c>
      <c r="F55" s="13">
        <f t="shared" ref="F55:G55" si="19">F51+F52+F53+F54</f>
        <v>14500</v>
      </c>
      <c r="G55" s="13">
        <f t="shared" si="19"/>
        <v>14500</v>
      </c>
      <c r="H55" s="31"/>
    </row>
    <row r="56" spans="1:8" ht="38.25" x14ac:dyDescent="0.2">
      <c r="A56" s="51" t="s">
        <v>62</v>
      </c>
      <c r="B56" s="48" t="s">
        <v>28</v>
      </c>
      <c r="C56" s="45" t="s">
        <v>52</v>
      </c>
      <c r="D56" s="3" t="s">
        <v>6</v>
      </c>
      <c r="E56" s="11"/>
      <c r="F56" s="11"/>
      <c r="G56" s="11"/>
      <c r="H56" s="31"/>
    </row>
    <row r="57" spans="1:8" ht="38.25" x14ac:dyDescent="0.2">
      <c r="A57" s="52"/>
      <c r="B57" s="49"/>
      <c r="C57" s="45"/>
      <c r="D57" s="3" t="s">
        <v>7</v>
      </c>
      <c r="E57" s="11"/>
      <c r="F57" s="11"/>
      <c r="G57" s="11"/>
      <c r="H57" s="31"/>
    </row>
    <row r="58" spans="1:8" ht="25.5" x14ac:dyDescent="0.2">
      <c r="A58" s="52"/>
      <c r="B58" s="49"/>
      <c r="C58" s="45"/>
      <c r="D58" s="3" t="s">
        <v>8</v>
      </c>
      <c r="E58" s="11">
        <v>875856</v>
      </c>
      <c r="F58" s="11">
        <v>1082496</v>
      </c>
      <c r="G58" s="11">
        <v>1139830</v>
      </c>
      <c r="H58" s="31"/>
    </row>
    <row r="59" spans="1:8" ht="25.5" x14ac:dyDescent="0.2">
      <c r="A59" s="52"/>
      <c r="B59" s="49"/>
      <c r="C59" s="45"/>
      <c r="D59" s="3" t="s">
        <v>9</v>
      </c>
      <c r="E59" s="11"/>
      <c r="F59" s="11"/>
      <c r="G59" s="11"/>
      <c r="H59" s="31"/>
    </row>
    <row r="60" spans="1:8" x14ac:dyDescent="0.2">
      <c r="A60" s="52"/>
      <c r="B60" s="50"/>
      <c r="C60" s="46"/>
      <c r="D60" s="5" t="s">
        <v>10</v>
      </c>
      <c r="E60" s="16">
        <f>E56+E57+E58+E59</f>
        <v>875856</v>
      </c>
      <c r="F60" s="16">
        <f t="shared" ref="F60:G60" si="20">F56+F57+F58+F59</f>
        <v>1082496</v>
      </c>
      <c r="G60" s="16">
        <f t="shared" si="20"/>
        <v>1139830</v>
      </c>
      <c r="H60" s="31">
        <v>5</v>
      </c>
    </row>
    <row r="61" spans="1:8" ht="38.25" x14ac:dyDescent="0.2">
      <c r="A61" s="51" t="s">
        <v>29</v>
      </c>
      <c r="B61" s="42" t="s">
        <v>30</v>
      </c>
      <c r="C61" s="45" t="s">
        <v>52</v>
      </c>
      <c r="D61" s="3" t="s">
        <v>6</v>
      </c>
      <c r="E61" s="11"/>
      <c r="F61" s="11"/>
      <c r="G61" s="11"/>
      <c r="H61" s="31"/>
    </row>
    <row r="62" spans="1:8" ht="38.25" x14ac:dyDescent="0.2">
      <c r="A62" s="52"/>
      <c r="B62" s="43"/>
      <c r="C62" s="45"/>
      <c r="D62" s="3" t="s">
        <v>7</v>
      </c>
      <c r="E62" s="11"/>
      <c r="F62" s="11"/>
      <c r="G62" s="11"/>
      <c r="H62" s="31"/>
    </row>
    <row r="63" spans="1:8" ht="25.5" x14ac:dyDescent="0.2">
      <c r="A63" s="52"/>
      <c r="B63" s="43"/>
      <c r="C63" s="45"/>
      <c r="D63" s="3" t="s">
        <v>8</v>
      </c>
      <c r="E63" s="11">
        <v>875856</v>
      </c>
      <c r="F63" s="11">
        <v>1082496</v>
      </c>
      <c r="G63" s="11">
        <v>1139830</v>
      </c>
      <c r="H63" s="31"/>
    </row>
    <row r="64" spans="1:8" ht="25.5" x14ac:dyDescent="0.2">
      <c r="A64" s="52"/>
      <c r="B64" s="43"/>
      <c r="C64" s="45"/>
      <c r="D64" s="3" t="s">
        <v>9</v>
      </c>
      <c r="E64" s="11"/>
      <c r="F64" s="11"/>
      <c r="G64" s="11"/>
      <c r="H64" s="31"/>
    </row>
    <row r="65" spans="1:8" ht="166.5" customHeight="1" x14ac:dyDescent="0.2">
      <c r="A65" s="52"/>
      <c r="B65" s="44"/>
      <c r="C65" s="46"/>
      <c r="D65" s="5" t="s">
        <v>10</v>
      </c>
      <c r="E65" s="11">
        <f>E61+E62+E63+E64</f>
        <v>875856</v>
      </c>
      <c r="F65" s="11">
        <f t="shared" ref="F65:G65" si="21">F61+F62+F63+F64</f>
        <v>1082496</v>
      </c>
      <c r="G65" s="11">
        <f t="shared" si="21"/>
        <v>1139830</v>
      </c>
      <c r="H65" s="31"/>
    </row>
    <row r="66" spans="1:8" ht="38.25" x14ac:dyDescent="0.2">
      <c r="A66" s="36" t="s">
        <v>57</v>
      </c>
      <c r="B66" s="48" t="s">
        <v>33</v>
      </c>
      <c r="C66" s="45" t="s">
        <v>52</v>
      </c>
      <c r="D66" s="3" t="s">
        <v>6</v>
      </c>
      <c r="E66" s="11"/>
      <c r="F66" s="11"/>
      <c r="G66" s="11"/>
      <c r="H66" s="31"/>
    </row>
    <row r="67" spans="1:8" ht="38.25" x14ac:dyDescent="0.2">
      <c r="A67" s="37"/>
      <c r="B67" s="49"/>
      <c r="C67" s="45"/>
      <c r="D67" s="3" t="s">
        <v>7</v>
      </c>
      <c r="E67" s="11"/>
      <c r="F67" s="11"/>
      <c r="G67" s="11"/>
      <c r="H67" s="31"/>
    </row>
    <row r="68" spans="1:8" ht="25.5" x14ac:dyDescent="0.2">
      <c r="A68" s="37"/>
      <c r="B68" s="49"/>
      <c r="C68" s="45"/>
      <c r="D68" s="3" t="s">
        <v>8</v>
      </c>
      <c r="E68" s="11">
        <f>E73+E78+E83</f>
        <v>226376.36</v>
      </c>
      <c r="F68" s="11">
        <f t="shared" ref="F68:G68" si="22">F73+F78+F83</f>
        <v>230330.81</v>
      </c>
      <c r="G68" s="11">
        <f t="shared" si="22"/>
        <v>234403.44</v>
      </c>
      <c r="H68" s="31"/>
    </row>
    <row r="69" spans="1:8" ht="25.5" x14ac:dyDescent="0.2">
      <c r="A69" s="37"/>
      <c r="B69" s="49"/>
      <c r="C69" s="45"/>
      <c r="D69" s="3" t="s">
        <v>9</v>
      </c>
      <c r="E69" s="11"/>
      <c r="F69" s="11"/>
      <c r="G69" s="11"/>
      <c r="H69" s="31"/>
    </row>
    <row r="70" spans="1:8" x14ac:dyDescent="0.2">
      <c r="A70" s="37"/>
      <c r="B70" s="50"/>
      <c r="C70" s="46"/>
      <c r="D70" s="5" t="s">
        <v>10</v>
      </c>
      <c r="E70" s="16">
        <f>E66+E67+E68+E69</f>
        <v>226376.36</v>
      </c>
      <c r="F70" s="16">
        <f t="shared" ref="F70:G70" si="23">F66+F67+F68+F69</f>
        <v>230330.81</v>
      </c>
      <c r="G70" s="16">
        <f t="shared" si="23"/>
        <v>234403.44</v>
      </c>
      <c r="H70" s="31">
        <v>6</v>
      </c>
    </row>
    <row r="71" spans="1:8" ht="38.25" x14ac:dyDescent="0.2">
      <c r="A71" s="36" t="s">
        <v>31</v>
      </c>
      <c r="B71" s="42" t="s">
        <v>35</v>
      </c>
      <c r="C71" s="45" t="s">
        <v>52</v>
      </c>
      <c r="D71" s="3" t="s">
        <v>6</v>
      </c>
      <c r="E71" s="11"/>
      <c r="F71" s="11"/>
      <c r="G71" s="11"/>
      <c r="H71" s="31"/>
    </row>
    <row r="72" spans="1:8" ht="38.25" x14ac:dyDescent="0.2">
      <c r="A72" s="37"/>
      <c r="B72" s="43"/>
      <c r="C72" s="45"/>
      <c r="D72" s="3" t="s">
        <v>7</v>
      </c>
      <c r="E72" s="11"/>
      <c r="F72" s="11"/>
      <c r="G72" s="11"/>
      <c r="H72" s="31"/>
    </row>
    <row r="73" spans="1:8" ht="25.5" x14ac:dyDescent="0.2">
      <c r="A73" s="37"/>
      <c r="B73" s="43"/>
      <c r="C73" s="45"/>
      <c r="D73" s="3" t="s">
        <v>8</v>
      </c>
      <c r="E73" s="11">
        <v>148376.35999999999</v>
      </c>
      <c r="F73" s="11">
        <v>152330.81</v>
      </c>
      <c r="G73" s="11">
        <v>156403.44</v>
      </c>
      <c r="H73" s="31"/>
    </row>
    <row r="74" spans="1:8" ht="25.5" x14ac:dyDescent="0.2">
      <c r="A74" s="37"/>
      <c r="B74" s="43"/>
      <c r="C74" s="45"/>
      <c r="D74" s="3" t="s">
        <v>9</v>
      </c>
      <c r="E74" s="11"/>
      <c r="F74" s="11"/>
      <c r="G74" s="11"/>
      <c r="H74" s="31"/>
    </row>
    <row r="75" spans="1:8" x14ac:dyDescent="0.2">
      <c r="A75" s="37"/>
      <c r="B75" s="44"/>
      <c r="C75" s="46"/>
      <c r="D75" s="5" t="s">
        <v>10</v>
      </c>
      <c r="E75" s="13">
        <f>E71+E72+E73+E74</f>
        <v>148376.35999999999</v>
      </c>
      <c r="F75" s="13">
        <f t="shared" ref="F75:G75" si="24">F71+F72+F73+F74</f>
        <v>152330.81</v>
      </c>
      <c r="G75" s="13">
        <f t="shared" si="24"/>
        <v>156403.44</v>
      </c>
      <c r="H75" s="31"/>
    </row>
    <row r="76" spans="1:8" ht="38.25" x14ac:dyDescent="0.2">
      <c r="A76" s="36" t="s">
        <v>63</v>
      </c>
      <c r="B76" s="47" t="s">
        <v>36</v>
      </c>
      <c r="C76" s="45" t="s">
        <v>52</v>
      </c>
      <c r="D76" s="3" t="s">
        <v>6</v>
      </c>
      <c r="E76" s="11"/>
      <c r="F76" s="11"/>
      <c r="G76" s="11"/>
      <c r="H76" s="31"/>
    </row>
    <row r="77" spans="1:8" ht="38.25" x14ac:dyDescent="0.2">
      <c r="A77" s="37"/>
      <c r="B77" s="43"/>
      <c r="C77" s="45"/>
      <c r="D77" s="3" t="s">
        <v>7</v>
      </c>
      <c r="E77" s="11"/>
      <c r="F77" s="11"/>
      <c r="G77" s="11"/>
      <c r="H77" s="31"/>
    </row>
    <row r="78" spans="1:8" ht="25.5" x14ac:dyDescent="0.2">
      <c r="A78" s="37"/>
      <c r="B78" s="43"/>
      <c r="C78" s="45"/>
      <c r="D78" s="3" t="s">
        <v>8</v>
      </c>
      <c r="E78" s="11">
        <v>60000</v>
      </c>
      <c r="F78" s="11">
        <v>60000</v>
      </c>
      <c r="G78" s="11">
        <v>60000</v>
      </c>
      <c r="H78" s="31"/>
    </row>
    <row r="79" spans="1:8" ht="25.5" x14ac:dyDescent="0.2">
      <c r="A79" s="37"/>
      <c r="B79" s="43"/>
      <c r="C79" s="45"/>
      <c r="D79" s="3" t="s">
        <v>9</v>
      </c>
      <c r="E79" s="11"/>
      <c r="F79" s="11"/>
      <c r="G79" s="11"/>
      <c r="H79" s="31"/>
    </row>
    <row r="80" spans="1:8" x14ac:dyDescent="0.2">
      <c r="A80" s="37"/>
      <c r="B80" s="44"/>
      <c r="C80" s="46"/>
      <c r="D80" s="5" t="s">
        <v>10</v>
      </c>
      <c r="E80" s="13">
        <f>E76+E77+E78+E79</f>
        <v>60000</v>
      </c>
      <c r="F80" s="13">
        <f t="shared" ref="F80:G80" si="25">F76+F77+F78+F79</f>
        <v>60000</v>
      </c>
      <c r="G80" s="13">
        <f t="shared" si="25"/>
        <v>60000</v>
      </c>
      <c r="H80" s="31"/>
    </row>
    <row r="81" spans="1:8" ht="38.25" x14ac:dyDescent="0.2">
      <c r="A81" s="36" t="s">
        <v>64</v>
      </c>
      <c r="B81" s="38" t="s">
        <v>37</v>
      </c>
      <c r="C81" s="41" t="s">
        <v>52</v>
      </c>
      <c r="D81" s="3" t="s">
        <v>6</v>
      </c>
      <c r="E81" s="11"/>
      <c r="F81" s="11"/>
      <c r="G81" s="11"/>
      <c r="H81" s="31"/>
    </row>
    <row r="82" spans="1:8" ht="38.25" x14ac:dyDescent="0.2">
      <c r="A82" s="37"/>
      <c r="B82" s="39"/>
      <c r="C82" s="41"/>
      <c r="D82" s="3" t="s">
        <v>7</v>
      </c>
      <c r="E82" s="11"/>
      <c r="F82" s="11"/>
      <c r="G82" s="11"/>
      <c r="H82" s="31"/>
    </row>
    <row r="83" spans="1:8" ht="25.5" x14ac:dyDescent="0.2">
      <c r="A83" s="37"/>
      <c r="B83" s="39"/>
      <c r="C83" s="41"/>
      <c r="D83" s="3" t="s">
        <v>8</v>
      </c>
      <c r="E83" s="11">
        <v>18000</v>
      </c>
      <c r="F83" s="11">
        <v>18000</v>
      </c>
      <c r="G83" s="11">
        <v>18000</v>
      </c>
      <c r="H83" s="31"/>
    </row>
    <row r="84" spans="1:8" ht="25.5" x14ac:dyDescent="0.2">
      <c r="A84" s="37"/>
      <c r="B84" s="39"/>
      <c r="C84" s="41"/>
      <c r="D84" s="3" t="s">
        <v>9</v>
      </c>
      <c r="E84" s="11"/>
      <c r="F84" s="11"/>
      <c r="G84" s="11"/>
      <c r="H84" s="31"/>
    </row>
    <row r="85" spans="1:8" x14ac:dyDescent="0.2">
      <c r="A85" s="37"/>
      <c r="B85" s="40"/>
      <c r="C85" s="41"/>
      <c r="D85" s="5" t="s">
        <v>10</v>
      </c>
      <c r="E85" s="13">
        <f>E81+E82+E83+E84</f>
        <v>18000</v>
      </c>
      <c r="F85" s="13">
        <f t="shared" ref="F85:G85" si="26">F81+F82+F83+F84</f>
        <v>18000</v>
      </c>
      <c r="G85" s="13">
        <f t="shared" si="26"/>
        <v>18000</v>
      </c>
      <c r="H85" s="31"/>
    </row>
    <row r="86" spans="1:8" ht="38.25" x14ac:dyDescent="0.2">
      <c r="A86" s="36" t="s">
        <v>32</v>
      </c>
      <c r="B86" s="77" t="s">
        <v>39</v>
      </c>
      <c r="C86" s="41" t="s">
        <v>52</v>
      </c>
      <c r="D86" s="3" t="s">
        <v>6</v>
      </c>
      <c r="E86" s="12"/>
      <c r="F86" s="12"/>
      <c r="G86" s="12"/>
      <c r="H86" s="31"/>
    </row>
    <row r="87" spans="1:8" ht="38.25" x14ac:dyDescent="0.2">
      <c r="A87" s="37"/>
      <c r="B87" s="78"/>
      <c r="C87" s="41"/>
      <c r="D87" s="3" t="s">
        <v>7</v>
      </c>
      <c r="E87" s="12"/>
      <c r="F87" s="12"/>
      <c r="G87" s="12"/>
      <c r="H87" s="31"/>
    </row>
    <row r="88" spans="1:8" ht="25.5" x14ac:dyDescent="0.2">
      <c r="A88" s="37"/>
      <c r="B88" s="78"/>
      <c r="C88" s="41"/>
      <c r="D88" s="3" t="s">
        <v>8</v>
      </c>
      <c r="E88" s="12">
        <f>E93</f>
        <v>5000</v>
      </c>
      <c r="F88" s="12">
        <f t="shared" ref="F88:G88" si="27">F93</f>
        <v>5000</v>
      </c>
      <c r="G88" s="12">
        <f t="shared" si="27"/>
        <v>5000</v>
      </c>
      <c r="H88" s="31"/>
    </row>
    <row r="89" spans="1:8" ht="25.5" x14ac:dyDescent="0.2">
      <c r="A89" s="37"/>
      <c r="B89" s="78"/>
      <c r="C89" s="41"/>
      <c r="D89" s="3" t="s">
        <v>9</v>
      </c>
      <c r="E89" s="15"/>
      <c r="F89" s="15"/>
      <c r="G89" s="15"/>
      <c r="H89" s="31"/>
    </row>
    <row r="90" spans="1:8" x14ac:dyDescent="0.2">
      <c r="A90" s="37"/>
      <c r="B90" s="79"/>
      <c r="C90" s="41"/>
      <c r="D90" s="5" t="s">
        <v>10</v>
      </c>
      <c r="E90" s="17">
        <f>E86+E87+E88+E89</f>
        <v>5000</v>
      </c>
      <c r="F90" s="17">
        <f t="shared" ref="F90:G90" si="28">F86+F87+F88+F89</f>
        <v>5000</v>
      </c>
      <c r="G90" s="17">
        <f t="shared" si="28"/>
        <v>5000</v>
      </c>
      <c r="H90" s="31">
        <v>7</v>
      </c>
    </row>
    <row r="91" spans="1:8" ht="38.25" x14ac:dyDescent="0.2">
      <c r="A91" s="36" t="s">
        <v>34</v>
      </c>
      <c r="B91" s="42" t="s">
        <v>41</v>
      </c>
      <c r="C91" s="45" t="s">
        <v>52</v>
      </c>
      <c r="D91" s="3" t="s">
        <v>6</v>
      </c>
      <c r="E91" s="12"/>
      <c r="F91" s="12"/>
      <c r="G91" s="12"/>
      <c r="H91" s="31"/>
    </row>
    <row r="92" spans="1:8" ht="38.25" x14ac:dyDescent="0.2">
      <c r="A92" s="37"/>
      <c r="B92" s="43"/>
      <c r="C92" s="45"/>
      <c r="D92" s="3" t="s">
        <v>7</v>
      </c>
      <c r="E92" s="12"/>
      <c r="F92" s="12"/>
      <c r="G92" s="12"/>
      <c r="H92" s="31"/>
    </row>
    <row r="93" spans="1:8" ht="25.5" x14ac:dyDescent="0.2">
      <c r="A93" s="37"/>
      <c r="B93" s="43"/>
      <c r="C93" s="45"/>
      <c r="D93" s="3" t="s">
        <v>8</v>
      </c>
      <c r="E93" s="12">
        <v>5000</v>
      </c>
      <c r="F93" s="12">
        <v>5000</v>
      </c>
      <c r="G93" s="12">
        <v>5000</v>
      </c>
      <c r="H93" s="31"/>
    </row>
    <row r="94" spans="1:8" ht="25.5" x14ac:dyDescent="0.2">
      <c r="A94" s="37"/>
      <c r="B94" s="43"/>
      <c r="C94" s="45"/>
      <c r="D94" s="3" t="s">
        <v>9</v>
      </c>
      <c r="E94" s="12"/>
      <c r="F94" s="12"/>
      <c r="G94" s="12"/>
      <c r="H94" s="31"/>
    </row>
    <row r="95" spans="1:8" x14ac:dyDescent="0.2">
      <c r="A95" s="37"/>
      <c r="B95" s="44"/>
      <c r="C95" s="46"/>
      <c r="D95" s="5" t="s">
        <v>10</v>
      </c>
      <c r="E95" s="14">
        <f>E91+E92+E93+E94</f>
        <v>5000</v>
      </c>
      <c r="F95" s="14">
        <f t="shared" ref="F95:G95" si="29">F91+F92+F93+F94</f>
        <v>5000</v>
      </c>
      <c r="G95" s="14">
        <f t="shared" si="29"/>
        <v>5000</v>
      </c>
      <c r="H95" s="31"/>
    </row>
    <row r="96" spans="1:8" ht="38.25" x14ac:dyDescent="0.2">
      <c r="A96" s="36" t="s">
        <v>38</v>
      </c>
      <c r="B96" s="48" t="s">
        <v>43</v>
      </c>
      <c r="C96" s="45" t="s">
        <v>52</v>
      </c>
      <c r="D96" s="3" t="s">
        <v>6</v>
      </c>
      <c r="E96" s="11"/>
      <c r="F96" s="11"/>
      <c r="G96" s="11"/>
      <c r="H96" s="31"/>
    </row>
    <row r="97" spans="1:8" ht="38.25" x14ac:dyDescent="0.2">
      <c r="A97" s="37"/>
      <c r="B97" s="49"/>
      <c r="C97" s="45"/>
      <c r="D97" s="3" t="s">
        <v>7</v>
      </c>
      <c r="E97" s="11"/>
      <c r="F97" s="11"/>
      <c r="G97" s="11"/>
      <c r="H97" s="31"/>
    </row>
    <row r="98" spans="1:8" ht="25.5" x14ac:dyDescent="0.2">
      <c r="A98" s="37"/>
      <c r="B98" s="49"/>
      <c r="C98" s="45"/>
      <c r="D98" s="3" t="s">
        <v>8</v>
      </c>
      <c r="E98" s="11">
        <f>E103</f>
        <v>618300</v>
      </c>
      <c r="F98" s="11">
        <f t="shared" ref="F98:G98" si="30">F103</f>
        <v>618300</v>
      </c>
      <c r="G98" s="11">
        <f t="shared" si="30"/>
        <v>618300</v>
      </c>
      <c r="H98" s="31"/>
    </row>
    <row r="99" spans="1:8" ht="25.5" x14ac:dyDescent="0.2">
      <c r="A99" s="37"/>
      <c r="B99" s="49"/>
      <c r="C99" s="45"/>
      <c r="D99" s="3" t="s">
        <v>9</v>
      </c>
      <c r="E99" s="11"/>
      <c r="F99" s="11"/>
      <c r="G99" s="11"/>
      <c r="H99" s="31"/>
    </row>
    <row r="100" spans="1:8" x14ac:dyDescent="0.2">
      <c r="A100" s="37"/>
      <c r="B100" s="50"/>
      <c r="C100" s="46"/>
      <c r="D100" s="5" t="s">
        <v>10</v>
      </c>
      <c r="E100" s="16">
        <f>E96+E97+E98+E99</f>
        <v>618300</v>
      </c>
      <c r="F100" s="16">
        <f t="shared" ref="F100:G100" si="31">F96+F97+F98+F99</f>
        <v>618300</v>
      </c>
      <c r="G100" s="16">
        <f t="shared" si="31"/>
        <v>618300</v>
      </c>
      <c r="H100" s="31">
        <v>8</v>
      </c>
    </row>
    <row r="101" spans="1:8" ht="38.25" x14ac:dyDescent="0.2">
      <c r="A101" s="36" t="s">
        <v>40</v>
      </c>
      <c r="B101" s="42" t="s">
        <v>45</v>
      </c>
      <c r="C101" s="45" t="s">
        <v>52</v>
      </c>
      <c r="D101" s="3" t="s">
        <v>6</v>
      </c>
      <c r="E101" s="11"/>
      <c r="F101" s="11"/>
      <c r="G101" s="11"/>
      <c r="H101" s="31"/>
    </row>
    <row r="102" spans="1:8" ht="38.25" x14ac:dyDescent="0.2">
      <c r="A102" s="37"/>
      <c r="B102" s="43"/>
      <c r="C102" s="45"/>
      <c r="D102" s="3" t="s">
        <v>7</v>
      </c>
      <c r="E102" s="11"/>
      <c r="F102" s="11"/>
      <c r="G102" s="11"/>
      <c r="H102" s="31"/>
    </row>
    <row r="103" spans="1:8" ht="25.5" x14ac:dyDescent="0.2">
      <c r="A103" s="37"/>
      <c r="B103" s="43"/>
      <c r="C103" s="45"/>
      <c r="D103" s="3" t="s">
        <v>8</v>
      </c>
      <c r="E103" s="11">
        <v>618300</v>
      </c>
      <c r="F103" s="11">
        <v>618300</v>
      </c>
      <c r="G103" s="11">
        <v>618300</v>
      </c>
      <c r="H103" s="31"/>
    </row>
    <row r="104" spans="1:8" ht="25.5" x14ac:dyDescent="0.2">
      <c r="A104" s="37"/>
      <c r="B104" s="43"/>
      <c r="C104" s="45"/>
      <c r="D104" s="3" t="s">
        <v>9</v>
      </c>
      <c r="E104" s="11"/>
      <c r="F104" s="11"/>
      <c r="G104" s="11"/>
      <c r="H104" s="31"/>
    </row>
    <row r="105" spans="1:8" ht="15.75" customHeight="1" x14ac:dyDescent="0.2">
      <c r="A105" s="37"/>
      <c r="B105" s="44"/>
      <c r="C105" s="46"/>
      <c r="D105" s="5" t="s">
        <v>10</v>
      </c>
      <c r="E105" s="13">
        <f>E101+E102+E103+E104</f>
        <v>618300</v>
      </c>
      <c r="F105" s="13">
        <f t="shared" ref="F105:G105" si="32">F101+F102+F103+F104</f>
        <v>618300</v>
      </c>
      <c r="G105" s="13">
        <f t="shared" si="32"/>
        <v>618300</v>
      </c>
      <c r="H105" s="31"/>
    </row>
    <row r="106" spans="1:8" ht="38.25" x14ac:dyDescent="0.2">
      <c r="A106" s="36" t="s">
        <v>42</v>
      </c>
      <c r="B106" s="48" t="s">
        <v>47</v>
      </c>
      <c r="C106" s="45" t="s">
        <v>52</v>
      </c>
      <c r="D106" s="3" t="s">
        <v>6</v>
      </c>
      <c r="E106" s="11"/>
      <c r="F106" s="11"/>
      <c r="G106" s="11"/>
      <c r="H106" s="31"/>
    </row>
    <row r="107" spans="1:8" ht="38.25" x14ac:dyDescent="0.2">
      <c r="A107" s="37"/>
      <c r="B107" s="49"/>
      <c r="C107" s="45"/>
      <c r="D107" s="3" t="s">
        <v>7</v>
      </c>
      <c r="E107" s="11"/>
      <c r="F107" s="11"/>
      <c r="G107" s="11"/>
      <c r="H107" s="31"/>
    </row>
    <row r="108" spans="1:8" ht="25.5" x14ac:dyDescent="0.2">
      <c r="A108" s="37"/>
      <c r="B108" s="49"/>
      <c r="C108" s="45"/>
      <c r="D108" s="3" t="s">
        <v>8</v>
      </c>
      <c r="E108" s="11">
        <f>E113</f>
        <v>38400</v>
      </c>
      <c r="F108" s="11">
        <f t="shared" ref="F108:G108" si="33">F113</f>
        <v>38400</v>
      </c>
      <c r="G108" s="11">
        <f t="shared" si="33"/>
        <v>38400</v>
      </c>
      <c r="H108" s="31"/>
    </row>
    <row r="109" spans="1:8" ht="25.5" x14ac:dyDescent="0.2">
      <c r="A109" s="37"/>
      <c r="B109" s="49"/>
      <c r="C109" s="45"/>
      <c r="D109" s="3" t="s">
        <v>9</v>
      </c>
      <c r="E109" s="11"/>
      <c r="F109" s="11"/>
      <c r="G109" s="11"/>
      <c r="H109" s="31"/>
    </row>
    <row r="110" spans="1:8" x14ac:dyDescent="0.2">
      <c r="A110" s="37"/>
      <c r="B110" s="50"/>
      <c r="C110" s="46"/>
      <c r="D110" s="5" t="s">
        <v>10</v>
      </c>
      <c r="E110" s="16">
        <f>E106+E107+E108+E109</f>
        <v>38400</v>
      </c>
      <c r="F110" s="16">
        <f t="shared" ref="F110:G110" si="34">F106+F107+F108+F109</f>
        <v>38400</v>
      </c>
      <c r="G110" s="16">
        <f t="shared" si="34"/>
        <v>38400</v>
      </c>
      <c r="H110" s="31">
        <v>9</v>
      </c>
    </row>
    <row r="111" spans="1:8" ht="38.25" x14ac:dyDescent="0.2">
      <c r="A111" s="36" t="s">
        <v>44</v>
      </c>
      <c r="B111" s="42" t="s">
        <v>49</v>
      </c>
      <c r="C111" s="45" t="s">
        <v>52</v>
      </c>
      <c r="D111" s="3" t="s">
        <v>6</v>
      </c>
      <c r="E111" s="11"/>
      <c r="F111" s="11"/>
      <c r="G111" s="11"/>
      <c r="H111" s="31"/>
    </row>
    <row r="112" spans="1:8" ht="38.25" x14ac:dyDescent="0.2">
      <c r="A112" s="37"/>
      <c r="B112" s="43"/>
      <c r="C112" s="45"/>
      <c r="D112" s="3" t="s">
        <v>7</v>
      </c>
      <c r="E112" s="11"/>
      <c r="F112" s="11"/>
      <c r="G112" s="11"/>
      <c r="H112" s="31"/>
    </row>
    <row r="113" spans="1:8" ht="25.5" x14ac:dyDescent="0.2">
      <c r="A113" s="37"/>
      <c r="B113" s="43"/>
      <c r="C113" s="45"/>
      <c r="D113" s="3" t="s">
        <v>8</v>
      </c>
      <c r="E113" s="11">
        <v>38400</v>
      </c>
      <c r="F113" s="11">
        <v>38400</v>
      </c>
      <c r="G113" s="11">
        <v>38400</v>
      </c>
      <c r="H113" s="31"/>
    </row>
    <row r="114" spans="1:8" ht="25.5" x14ac:dyDescent="0.2">
      <c r="A114" s="37"/>
      <c r="B114" s="43"/>
      <c r="C114" s="45"/>
      <c r="D114" s="3" t="s">
        <v>9</v>
      </c>
      <c r="E114" s="11"/>
      <c r="F114" s="11"/>
      <c r="G114" s="11"/>
      <c r="H114" s="31"/>
    </row>
    <row r="115" spans="1:8" x14ac:dyDescent="0.2">
      <c r="A115" s="37"/>
      <c r="B115" s="44"/>
      <c r="C115" s="46"/>
      <c r="D115" s="5" t="s">
        <v>10</v>
      </c>
      <c r="E115" s="13">
        <f>E111+E112+E113+E114</f>
        <v>38400</v>
      </c>
      <c r="F115" s="13">
        <f t="shared" ref="F115:G115" si="35">F111+F112+F113+F114</f>
        <v>38400</v>
      </c>
      <c r="G115" s="13">
        <f t="shared" si="35"/>
        <v>38400</v>
      </c>
      <c r="H115" s="31"/>
    </row>
    <row r="116" spans="1:8" ht="38.25" x14ac:dyDescent="0.2">
      <c r="A116" s="36" t="s">
        <v>46</v>
      </c>
      <c r="B116" s="48" t="s">
        <v>50</v>
      </c>
      <c r="C116" s="45" t="s">
        <v>52</v>
      </c>
      <c r="D116" s="3" t="s">
        <v>6</v>
      </c>
      <c r="E116" s="11"/>
      <c r="F116" s="11"/>
      <c r="G116" s="11"/>
      <c r="H116" s="31"/>
    </row>
    <row r="117" spans="1:8" ht="38.25" x14ac:dyDescent="0.2">
      <c r="A117" s="37"/>
      <c r="B117" s="49"/>
      <c r="C117" s="45"/>
      <c r="D117" s="3" t="s">
        <v>7</v>
      </c>
      <c r="E117" s="11"/>
      <c r="F117" s="11"/>
      <c r="G117" s="11"/>
      <c r="H117" s="31"/>
    </row>
    <row r="118" spans="1:8" ht="25.5" x14ac:dyDescent="0.2">
      <c r="A118" s="37"/>
      <c r="B118" s="49"/>
      <c r="C118" s="45"/>
      <c r="D118" s="3" t="s">
        <v>8</v>
      </c>
      <c r="E118" s="11">
        <f>E123</f>
        <v>11000</v>
      </c>
      <c r="F118" s="11">
        <f t="shared" ref="F118:G118" si="36">F123</f>
        <v>11000</v>
      </c>
      <c r="G118" s="11">
        <f t="shared" si="36"/>
        <v>11000</v>
      </c>
      <c r="H118" s="31"/>
    </row>
    <row r="119" spans="1:8" ht="25.5" x14ac:dyDescent="0.2">
      <c r="A119" s="37"/>
      <c r="B119" s="49"/>
      <c r="C119" s="45"/>
      <c r="D119" s="3" t="s">
        <v>9</v>
      </c>
      <c r="E119" s="11"/>
      <c r="F119" s="11"/>
      <c r="G119" s="11"/>
      <c r="H119" s="31"/>
    </row>
    <row r="120" spans="1:8" x14ac:dyDescent="0.2">
      <c r="A120" s="37"/>
      <c r="B120" s="50"/>
      <c r="C120" s="46"/>
      <c r="D120" s="5" t="s">
        <v>10</v>
      </c>
      <c r="E120" s="16">
        <f>E116+E117+E118+E119</f>
        <v>11000</v>
      </c>
      <c r="F120" s="16">
        <f t="shared" ref="F120" si="37">F116+F117+F118+F119</f>
        <v>11000</v>
      </c>
      <c r="G120" s="16">
        <f>G116+G117+G118+G119</f>
        <v>11000</v>
      </c>
      <c r="H120" s="31">
        <v>10</v>
      </c>
    </row>
    <row r="121" spans="1:8" ht="38.25" x14ac:dyDescent="0.2">
      <c r="A121" s="36" t="s">
        <v>48</v>
      </c>
      <c r="B121" s="42" t="s">
        <v>51</v>
      </c>
      <c r="C121" s="45" t="s">
        <v>52</v>
      </c>
      <c r="D121" s="3" t="s">
        <v>6</v>
      </c>
      <c r="E121" s="11"/>
      <c r="F121" s="11"/>
      <c r="G121" s="11"/>
      <c r="H121" s="31"/>
    </row>
    <row r="122" spans="1:8" ht="38.25" x14ac:dyDescent="0.2">
      <c r="A122" s="37"/>
      <c r="B122" s="43"/>
      <c r="C122" s="45"/>
      <c r="D122" s="3" t="s">
        <v>7</v>
      </c>
      <c r="E122" s="11"/>
      <c r="F122" s="11"/>
      <c r="G122" s="11"/>
      <c r="H122" s="31"/>
    </row>
    <row r="123" spans="1:8" ht="25.5" x14ac:dyDescent="0.2">
      <c r="A123" s="37"/>
      <c r="B123" s="43"/>
      <c r="C123" s="45"/>
      <c r="D123" s="3" t="s">
        <v>8</v>
      </c>
      <c r="E123" s="11">
        <v>11000</v>
      </c>
      <c r="F123" s="11">
        <v>11000</v>
      </c>
      <c r="G123" s="11">
        <v>11000</v>
      </c>
      <c r="H123" s="31"/>
    </row>
    <row r="124" spans="1:8" ht="25.5" x14ac:dyDescent="0.2">
      <c r="A124" s="37"/>
      <c r="B124" s="43"/>
      <c r="C124" s="45"/>
      <c r="D124" s="3" t="s">
        <v>9</v>
      </c>
      <c r="E124" s="11"/>
      <c r="F124" s="11"/>
      <c r="G124" s="11"/>
      <c r="H124" s="31"/>
    </row>
    <row r="125" spans="1:8" x14ac:dyDescent="0.2">
      <c r="A125" s="37"/>
      <c r="B125" s="44"/>
      <c r="C125" s="46"/>
      <c r="D125" s="5" t="s">
        <v>10</v>
      </c>
      <c r="E125" s="13">
        <f>E121+E122+E123+E124</f>
        <v>11000</v>
      </c>
      <c r="F125" s="13">
        <f t="shared" ref="F125:G125" si="38">F121+F122+F123+F124</f>
        <v>11000</v>
      </c>
      <c r="G125" s="13">
        <f t="shared" si="38"/>
        <v>11000</v>
      </c>
      <c r="H125" s="31"/>
    </row>
  </sheetData>
  <mergeCells count="71"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C6:C10"/>
    <mergeCell ref="D2:H2"/>
    <mergeCell ref="A3:H3"/>
    <mergeCell ref="A4:A5"/>
    <mergeCell ref="B4:B5"/>
    <mergeCell ref="C4:C5"/>
    <mergeCell ref="D4:D5"/>
    <mergeCell ref="E4:G4"/>
    <mergeCell ref="H4:H5"/>
    <mergeCell ref="C46:C50"/>
    <mergeCell ref="B46:B50"/>
    <mergeCell ref="A46:A50"/>
    <mergeCell ref="C11:C15"/>
    <mergeCell ref="C16:C20"/>
    <mergeCell ref="C41:C45"/>
    <mergeCell ref="C26:C30"/>
    <mergeCell ref="C31:C35"/>
    <mergeCell ref="C36:C40"/>
    <mergeCell ref="C21:C25"/>
    <mergeCell ref="B11:B15"/>
    <mergeCell ref="B16:B20"/>
    <mergeCell ref="B21:B25"/>
    <mergeCell ref="B26:B30"/>
    <mergeCell ref="B31:B35"/>
    <mergeCell ref="B36:B40"/>
    <mergeCell ref="C51:C55"/>
    <mergeCell ref="B51:B55"/>
    <mergeCell ref="A51:A55"/>
    <mergeCell ref="A56:A60"/>
    <mergeCell ref="B56:B60"/>
    <mergeCell ref="C56:C60"/>
    <mergeCell ref="B41:B45"/>
    <mergeCell ref="A81:A85"/>
    <mergeCell ref="B81:B85"/>
    <mergeCell ref="C81:C85"/>
    <mergeCell ref="A71:A75"/>
    <mergeCell ref="B71:B75"/>
    <mergeCell ref="C71:C75"/>
    <mergeCell ref="A76:A80"/>
    <mergeCell ref="B76:B80"/>
    <mergeCell ref="C76:C80"/>
    <mergeCell ref="A66:A70"/>
    <mergeCell ref="B66:B70"/>
    <mergeCell ref="C66:C70"/>
    <mergeCell ref="A61:A65"/>
    <mergeCell ref="B61:B65"/>
    <mergeCell ref="C61:C65"/>
  </mergeCells>
  <pageMargins left="0.15748031496062992" right="0.15748031496062992" top="0.28000000000000003" bottom="0.19" header="0.31496062992125984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2017-11-28T10:44:34Z</dcterms:modified>
</cp:coreProperties>
</file>